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11640" firstSheet="1" activeTab="1"/>
  </bookViews>
  <sheets>
    <sheet name="МП &quot;Содействие занятости&quot;" sheetId="1" state="hidden" r:id="rId1"/>
    <sheet name="Прил 1" sheetId="2" r:id="rId2"/>
    <sheet name="Прил 2-" sheetId="4" r:id="rId3"/>
    <sheet name="Прил 3" sheetId="5" r:id="rId4"/>
  </sheets>
  <calcPr calcId="125725"/>
</workbook>
</file>

<file path=xl/calcChain.xml><?xml version="1.0" encoding="utf-8"?>
<calcChain xmlns="http://schemas.openxmlformats.org/spreadsheetml/2006/main">
  <c r="H18" i="4"/>
  <c r="I18"/>
  <c r="J18"/>
  <c r="K18"/>
  <c r="L18"/>
  <c r="M18"/>
  <c r="N18"/>
  <c r="O18"/>
  <c r="G18"/>
  <c r="F22" i="1" l="1"/>
  <c r="F20"/>
  <c r="F29" s="1"/>
  <c r="F16"/>
  <c r="F14"/>
  <c r="F17" l="1"/>
  <c r="F36" s="1"/>
  <c r="E29"/>
  <c r="E17"/>
  <c r="E36" l="1"/>
  <c r="E35"/>
</calcChain>
</file>

<file path=xl/sharedStrings.xml><?xml version="1.0" encoding="utf-8"?>
<sst xmlns="http://schemas.openxmlformats.org/spreadsheetml/2006/main" count="200" uniqueCount="143">
  <si>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</si>
  <si>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</si>
  <si>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</si>
  <si>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</si>
  <si>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</si>
  <si>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</si>
  <si>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</si>
  <si>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</si>
  <si>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</si>
  <si>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</si>
  <si>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</si>
  <si>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</si>
  <si>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</si>
  <si>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</si>
  <si>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</si>
  <si>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</si>
  <si>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</si>
  <si>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</si>
  <si>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</si>
  <si>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</si>
  <si>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</si>
  <si>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</si>
  <si>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</si>
  <si>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</si>
  <si>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</si>
  <si>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</si>
  <si>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</si>
  <si>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</si>
  <si>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</si>
  <si>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</si>
  <si>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</si>
  <si>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</si>
  <si>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</si>
  <si>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</si>
  <si>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</si>
  <si>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</si>
  <si>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</si>
  <si>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</si>
  <si>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</si>
  <si>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</si>
  <si>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№ п/п</t>
  </si>
  <si>
    <t>IV квартал 2013 г.</t>
  </si>
  <si>
    <t>Предмет регулирования, 
основное содержание</t>
  </si>
  <si>
    <t>Ответственный 
исполнитель</t>
  </si>
  <si>
    <t>Срок принятия 
(год, квартал)</t>
  </si>
  <si>
    <t>НАПРАВЛЕНИЯ И ОБЪЕМЫ ФИНАНСИРОВАНИЯ МП</t>
  </si>
  <si>
    <t>Мероприятия и подпрограммы МП</t>
  </si>
  <si>
    <t>МБ</t>
  </si>
  <si>
    <t>всего</t>
  </si>
  <si>
    <t>в т.ч.</t>
  </si>
  <si>
    <t>БДО</t>
  </si>
  <si>
    <t>БПО</t>
  </si>
  <si>
    <t>ИТОГО по МП:</t>
  </si>
  <si>
    <t>Всего</t>
  </si>
  <si>
    <t>1.1.</t>
  </si>
  <si>
    <t>Соисполнитель
 (участник)</t>
  </si>
  <si>
    <t>Динамика индикатора</t>
  </si>
  <si>
    <t xml:space="preserve"> (текущий)</t>
  </si>
  <si>
    <t>год</t>
  </si>
  <si>
    <t>План</t>
  </si>
  <si>
    <t>Факт</t>
  </si>
  <si>
    <t>Оценка</t>
  </si>
  <si>
    <t>Ед.изм.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</si>
  <si>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</si>
  <si>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</si>
  <si>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</si>
  <si>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</si>
  <si>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</si>
  <si>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</si>
  <si>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</si>
  <si>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</si>
  <si>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</si>
  <si>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Мероприятия, влияющие на значение индикатора (номер п.п.)</t>
  </si>
  <si>
    <t>Целевые индикаторы результативности МП</t>
  </si>
  <si>
    <t>№ 
п/п</t>
  </si>
  <si>
    <t>положит.</t>
  </si>
  <si>
    <t>к муниципальной программе</t>
  </si>
  <si>
    <t>Общий объем
  финансирования, 
тыс. руб.</t>
  </si>
  <si>
    <t>2016 год</t>
  </si>
  <si>
    <t>2015 год</t>
  </si>
  <si>
    <t>КЦСР</t>
  </si>
  <si>
    <t>Объем финансирования, тыс. руб.</t>
  </si>
  <si>
    <t>Приложение №1</t>
  </si>
  <si>
    <t>Наименование 
нормативного правового акта</t>
  </si>
  <si>
    <t>Управление кадров и муниципальной службы  Администрации города Норильска</t>
  </si>
  <si>
    <t>Мероприятие 1.1 принятие и обработка пакетов документов, представленных специалистами; оформление приглашения специалисту</t>
  </si>
  <si>
    <t>Мероприятие 1.2 проведение работы по привлечению студентов учебных заведений среднего профессионального образования, расположенных на территории муниципального образования город Норильск, для работы в муниципальных учреждениях (проведение семинаров, круглых столов)</t>
  </si>
  <si>
    <t>Мероприятие 1.3 информационная поддержка мероприятий по приглашению специалистов</t>
  </si>
  <si>
    <t>Мероприятие 1.4 участие в ярмарках вакансий, проводимых высшими образовательными учреждениями, для привлечения медицинских и педагогических кадров для работы в муниципальных учреждениях</t>
  </si>
  <si>
    <t>Мероприятие 2.1 выплата специалистам единовременной материальной помощи для обустройства</t>
  </si>
  <si>
    <t>%</t>
  </si>
  <si>
    <t>Количество приглашенных специалистов в сфере образования</t>
  </si>
  <si>
    <t>Уровень закрытия потребности в специалистах в сфере образования</t>
  </si>
  <si>
    <t>1.4.</t>
  </si>
  <si>
    <t>Количество приглашенных специалистов в сфере культуры</t>
  </si>
  <si>
    <t>Уровень закрытия потребности в специалистах в сфере культуры</t>
  </si>
  <si>
    <t xml:space="preserve">1.5. </t>
  </si>
  <si>
    <t>Количество приглашенных специалистов в сфере спорта</t>
  </si>
  <si>
    <t>1.6.</t>
  </si>
  <si>
    <t>Уровень закрытия потребности в специалистах в сфере спорта</t>
  </si>
  <si>
    <t xml:space="preserve">Примечание 1.  Абсолютный показатель. Источник информации - определяется путем подсчета количества приглашенных (трудоустроенных) специалистов в отчетный период  Единица измерения - человек.                                                                                                                                                                             </t>
  </si>
  <si>
    <t>Примечание 2.  Уровень определяется  отношением количества приглашенных (трудоустроенных) специалистов  в отчетный период к количеству вакантных  мест дефицитных специальностей. Единица измерения - проценты</t>
  </si>
  <si>
    <t>1.1-1.4, 2.1</t>
  </si>
  <si>
    <t>УСП</t>
  </si>
  <si>
    <t>УОиДО</t>
  </si>
  <si>
    <t xml:space="preserve"> </t>
  </si>
  <si>
    <t>Мероприятие 2.2 предоставление жилых помещений муниципального жилищного фонда муниципального образования город Норильск</t>
  </si>
  <si>
    <t>УЖФ</t>
  </si>
  <si>
    <t>-</t>
  </si>
  <si>
    <t>Перечень планируемых к принятию нормативных правовых актов органов местного самоуправления муниципального образования город Норильск</t>
  </si>
  <si>
    <t>Постановление Администрации города Норильска «О внесении изменений в постановление Администрации города Норильска от 29.06.2012 №216 «Об утверждении Порядка предоставления работникам муниципальных учреждений муниципального образования город Норильск, приглашенным для работы из других местностей, единовременной материальной помощи для обустройства в связи с переездом к новому месту работы»</t>
  </si>
  <si>
    <t>Постановление Администрации города Норильска «О внесении изменений в постановление Администрации города Норильска от 18.01.2012 №14 «Об обеспечении приглашения муниципальными учреждениями муниципального образования город Норильск специалистов, обладающими специальностями, являющимися дефицитными для муниципальных учреждений муниципального образования город Норильск»</t>
  </si>
  <si>
    <t xml:space="preserve">Решение НГСД «О внесении изменений в решение НГСД от 21.09.2010 №28-676 «Об установлении дополнительных мер социальной поддержки и социальной помощи для отдельных категорий граждан, предоставляемых за счет средств бюджета муниципального образования город Норильск»
</t>
  </si>
  <si>
    <t xml:space="preserve">Постановление Администрации города Норильска «О внесении изменений в постановление Администрации города Норильска от 24.05.2013 №227 «Об утверждении  Административного  регламента предоставления муниципальной услуги по оказанию единовременной материальной помощи для обустройства в связи с переездом к новому месту работы»
</t>
  </si>
  <si>
    <t>Приложение №2
к муниципальной программе</t>
  </si>
  <si>
    <t>Приложение №3</t>
  </si>
  <si>
    <t>ГРБС</t>
  </si>
  <si>
    <t xml:space="preserve"> - </t>
  </si>
  <si>
    <t>Администрация города Норильска (УКиМС)</t>
  </si>
  <si>
    <t>ГРБС 1</t>
  </si>
  <si>
    <t>ГРБС 2</t>
  </si>
  <si>
    <t>ГРБС 3</t>
  </si>
  <si>
    <t>1.7.</t>
  </si>
  <si>
    <t>1.8.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</si>
  <si>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</si>
  <si>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</si>
  <si>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</si>
  <si>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* Полное наименование индикатора - численность приглашенных (трудоустроенных) в  учреждения специалистов, обладающих специальностями дефицитными для учреждений</t>
  </si>
  <si>
    <t xml:space="preserve">0, 35 </t>
  </si>
  <si>
    <t>1. Исключение муниципальных бюджетных учреждений здравоохранения; 
2. расширение круга специалистов, на которых будет распространяться действие МП в соответствии с разделом 4 МП</t>
  </si>
  <si>
    <t>распространение на государственные учреждения здравоохранения, расположенные на территории муниципального образования город Норильск</t>
  </si>
  <si>
    <t>1.расширение круга специалистов, на которых будет распространяться действие МП в соответствии с разделом 4 МП; 2.распространение на государственные учреждения здравоохранения, расположенные на территории муниципального образования город Норильск</t>
  </si>
  <si>
    <t>Постановление Администрации города Норильска «О внесении изменений в постановление Администрации города Норильска от 12.04.2010 №123 «Об утверждении Положения о комплектовании муниципальных дошкольных образовательных учреждений муниципального образования город Норильск»</t>
  </si>
  <si>
    <t xml:space="preserve">Решение НГСД «О внесении изменений в решение НГСД от 29.06.2010 №27-659 «Об утверждении Положения  о служебных жилых помещениях муниципального жилищного фонда муниципального образования город Норильск»
</t>
  </si>
  <si>
    <t>1.расширение круга специалистов, на которых будет распространяться действие МП в соответствии с разделом 4 МП;   2.распространение на государственные учреждения здравоохранения, расположенные на территории муниципального образования город Норильск</t>
  </si>
  <si>
    <t xml:space="preserve">Решение НГСД «О внесении изменений в решение НГСД от 19.12.2005 №59-836 «Об утверждении Положения об общежитиях муниципального жилищного фонда муниципального образования город Норильск»
</t>
  </si>
  <si>
    <t>«Приглашение специалистов, обладающих специальностями, являющимися дефицитными 
для  муниципальных и иных учреждений муниципального образования город Норильск»
  на 2014-2016 годы</t>
  </si>
  <si>
    <t>«Приглашение специалистов, обладающих специальностями, являющимися дефицитными для  муниципальных и иных учреждений муниципального образования город Норильск»
 на 2014-2016 годы</t>
  </si>
  <si>
    <t xml:space="preserve">Распоряжение Администрации города Норильска «О внесении изменений в распоряжение Администрации города Норильска от 20.06.2013 №3207 «О Комиссии по реализации долгосрочной муниципальной целевой Программы «Приглашение специалистов, обладающих специальностями, являющимися дефицитными для муниципальных учреждений муниципального образования город Норильск»
</t>
  </si>
  <si>
    <t>УКиМС (совместно с УОиДО, УФКСТ, УК, уполномоч. территор. органом министерства здравоохранения Красноярского края)</t>
  </si>
  <si>
    <t>МП «Приглашение специалистов, обладающих специальностями, являющимися дефицитными для  муниципальных и иных учреждений муниципального образования город Норильск» на 2014-2016 гг на 2014-2016 гг.</t>
  </si>
  <si>
    <t xml:space="preserve">«Приглашение специалистов, обладающих специальностями, являющимися дефицитными для  муниципальных и иных учреждений муниципального образования город Норильск» на 2014-2016 годы, утвержденной постановлением Администрации города Норильска от 15.10.2013 №444
  </t>
  </si>
  <si>
    <t xml:space="preserve">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 на 2014-2016 годы, утвержденной постановлением Администрации города Норильска от 15.10.2013 №444
  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</si>
</sst>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164" formatCode="#,##0.0"/>
  </numFmts>
  <fonts count="16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23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41" fontId="3" fillId="0" borderId="1" xfId="0" applyNumberFormat="1" applyFont="1" applyBorder="1" applyAlignment="1">
      <alignment horizontal="right" vertical="center" wrapText="1"/>
    </xf>
    <xf numFmtId="0" fontId="1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41" fontId="10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2" fillId="0" borderId="0" xfId="0" applyFont="1" applyFill="1"/>
    <xf numFmtId="0" fontId="1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0" fillId="0" borderId="0" xfId="0" applyFill="1"/>
    <xf numFmtId="0" fontId="1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2" fontId="0" fillId="0" borderId="0" xfId="0" applyNumberFormat="1"/>
    <xf numFmtId="0" fontId="1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RowHeight="12.75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>
      <c r="A1" s="79" t="s">
        <v>30</v>
      </c>
      <c r="B1" s="79"/>
      <c r="C1" s="79"/>
      <c r="D1" s="79"/>
      <c r="E1" s="79"/>
      <c r="F1" s="79"/>
    </row>
    <row r="2" spans="1:6" ht="14.25" customHeight="1"/>
    <row r="3" spans="1:6" ht="18.75">
      <c r="B3" s="22" t="s">
        <v>28</v>
      </c>
    </row>
    <row r="4" spans="1:6" ht="18.75">
      <c r="B4" s="22" t="s">
        <v>29</v>
      </c>
    </row>
    <row r="5" spans="1:6" ht="18.75">
      <c r="B5" s="22"/>
    </row>
    <row r="6" spans="1:6" ht="12.75" customHeight="1">
      <c r="A6" s="73" t="s">
        <v>0</v>
      </c>
      <c r="B6" s="73" t="s">
        <v>34</v>
      </c>
      <c r="C6" s="73" t="s">
        <v>27</v>
      </c>
      <c r="D6" s="73" t="s">
        <v>1</v>
      </c>
      <c r="E6" s="73" t="s">
        <v>33</v>
      </c>
      <c r="F6" s="73"/>
    </row>
    <row r="7" spans="1:6" ht="12.75" customHeight="1">
      <c r="A7" s="73"/>
      <c r="B7" s="73"/>
      <c r="C7" s="73"/>
      <c r="D7" s="73"/>
      <c r="E7" s="73"/>
      <c r="F7" s="73"/>
    </row>
    <row r="8" spans="1:6" ht="12.75" customHeight="1">
      <c r="A8" s="73"/>
      <c r="B8" s="73"/>
      <c r="C8" s="73"/>
      <c r="D8" s="73"/>
      <c r="E8" s="73"/>
      <c r="F8" s="73"/>
    </row>
    <row r="9" spans="1:6" ht="12.75" customHeight="1">
      <c r="A9" s="73"/>
      <c r="B9" s="73"/>
      <c r="C9" s="73"/>
      <c r="D9" s="73"/>
      <c r="E9" s="73"/>
      <c r="F9" s="73"/>
    </row>
    <row r="10" spans="1:6" ht="16.5" customHeight="1">
      <c r="A10" s="73"/>
      <c r="B10" s="73"/>
      <c r="C10" s="73"/>
      <c r="D10" s="73"/>
      <c r="E10" s="17" t="s">
        <v>31</v>
      </c>
      <c r="F10" s="17" t="s">
        <v>32</v>
      </c>
    </row>
    <row r="11" spans="1:6" ht="18.75" customHeight="1">
      <c r="A11" s="23"/>
      <c r="B11" s="80" t="s">
        <v>36</v>
      </c>
      <c r="C11" s="81"/>
      <c r="D11" s="81"/>
      <c r="E11" s="81"/>
      <c r="F11" s="82"/>
    </row>
    <row r="12" spans="1:6" ht="16.5" customHeight="1">
      <c r="A12" s="83" t="s">
        <v>2</v>
      </c>
      <c r="B12" s="84"/>
      <c r="C12" s="84"/>
      <c r="D12" s="84"/>
      <c r="E12" s="84"/>
      <c r="F12" s="85"/>
    </row>
    <row r="13" spans="1:6" ht="16.5">
      <c r="A13" s="72" t="s">
        <v>3</v>
      </c>
      <c r="B13" s="72"/>
      <c r="C13" s="73" t="s">
        <v>35</v>
      </c>
      <c r="D13" s="73" t="s">
        <v>4</v>
      </c>
      <c r="E13" s="3"/>
      <c r="F13" s="2"/>
    </row>
    <row r="14" spans="1:6" ht="30.75" customHeight="1">
      <c r="A14" s="3"/>
      <c r="B14" s="4" t="s">
        <v>5</v>
      </c>
      <c r="C14" s="73"/>
      <c r="D14" s="73"/>
      <c r="E14" s="5">
        <v>3017.9380000000001</v>
      </c>
      <c r="F14" s="5">
        <f>E14</f>
        <v>3017.9380000000001</v>
      </c>
    </row>
    <row r="15" spans="1:6" ht="16.5">
      <c r="A15" s="72" t="s">
        <v>6</v>
      </c>
      <c r="B15" s="72"/>
      <c r="C15" s="73"/>
      <c r="D15" s="73"/>
      <c r="E15" s="5"/>
      <c r="F15" s="2"/>
    </row>
    <row r="16" spans="1:6" ht="33" customHeight="1">
      <c r="A16" s="3"/>
      <c r="B16" s="6" t="s">
        <v>7</v>
      </c>
      <c r="C16" s="73"/>
      <c r="D16" s="73"/>
      <c r="E16" s="5">
        <v>1054</v>
      </c>
      <c r="F16" s="5">
        <f>E16</f>
        <v>1054</v>
      </c>
    </row>
    <row r="17" spans="1:6" ht="16.5">
      <c r="A17" s="3"/>
      <c r="B17" s="7" t="s">
        <v>8</v>
      </c>
      <c r="C17" s="73"/>
      <c r="D17" s="73"/>
      <c r="E17" s="12">
        <f>E14+E16</f>
        <v>4071.9380000000001</v>
      </c>
      <c r="F17" s="12">
        <f>F14+F16</f>
        <v>4071.9380000000001</v>
      </c>
    </row>
    <row r="18" spans="1:6" ht="53.25" customHeight="1">
      <c r="A18" s="83" t="s">
        <v>9</v>
      </c>
      <c r="B18" s="84"/>
      <c r="C18" s="84"/>
      <c r="D18" s="84"/>
      <c r="E18" s="84"/>
      <c r="F18" s="85"/>
    </row>
    <row r="19" spans="1:6" ht="16.5" customHeight="1">
      <c r="A19" s="72" t="s">
        <v>10</v>
      </c>
      <c r="B19" s="72"/>
      <c r="C19" s="73" t="s">
        <v>35</v>
      </c>
      <c r="D19" s="73" t="s">
        <v>4</v>
      </c>
      <c r="E19" s="9"/>
      <c r="F19" s="2"/>
    </row>
    <row r="20" spans="1:6" ht="16.5">
      <c r="A20" s="3"/>
      <c r="B20" s="6" t="s">
        <v>37</v>
      </c>
      <c r="C20" s="73"/>
      <c r="D20" s="73"/>
      <c r="E20" s="5">
        <v>4027.6588699999998</v>
      </c>
      <c r="F20" s="5" t="e">
        <f>#REF!</f>
        <v>#REF!</v>
      </c>
    </row>
    <row r="21" spans="1:6" ht="16.5">
      <c r="A21" s="72" t="s">
        <v>11</v>
      </c>
      <c r="B21" s="72"/>
      <c r="C21" s="73"/>
      <c r="D21" s="73"/>
      <c r="E21" s="5"/>
      <c r="F21" s="2"/>
    </row>
    <row r="22" spans="1:6" ht="16.5">
      <c r="A22" s="3"/>
      <c r="B22" s="6" t="s">
        <v>38</v>
      </c>
      <c r="C22" s="73"/>
      <c r="D22" s="73"/>
      <c r="E22" s="5">
        <v>429.41303999999997</v>
      </c>
      <c r="F22" s="5" t="e">
        <f>#REF!</f>
        <v>#REF!</v>
      </c>
    </row>
    <row r="23" spans="1:6" ht="16.5">
      <c r="A23" s="72" t="s">
        <v>12</v>
      </c>
      <c r="B23" s="72"/>
      <c r="C23" s="73"/>
      <c r="D23" s="73"/>
      <c r="E23" s="5"/>
      <c r="F23" s="2"/>
    </row>
    <row r="24" spans="1:6" ht="16.5">
      <c r="A24" s="3"/>
      <c r="B24" s="6" t="s">
        <v>13</v>
      </c>
      <c r="C24" s="73"/>
      <c r="D24" s="73"/>
      <c r="E24" s="5">
        <v>162.54079999999999</v>
      </c>
      <c r="F24" s="5">
        <v>0</v>
      </c>
    </row>
    <row r="25" spans="1:6" ht="16.5">
      <c r="A25" s="72" t="s">
        <v>14</v>
      </c>
      <c r="B25" s="72"/>
      <c r="C25" s="73"/>
      <c r="D25" s="73"/>
      <c r="E25" s="5"/>
      <c r="F25" s="2"/>
    </row>
    <row r="26" spans="1:6" ht="16.5">
      <c r="A26" s="3"/>
      <c r="B26" s="6" t="s">
        <v>15</v>
      </c>
      <c r="C26" s="73"/>
      <c r="D26" s="73"/>
      <c r="E26" s="5">
        <v>80.137</v>
      </c>
      <c r="F26" s="5">
        <v>0</v>
      </c>
    </row>
    <row r="27" spans="1:6" ht="16.5">
      <c r="A27" s="72" t="s">
        <v>16</v>
      </c>
      <c r="B27" s="72"/>
      <c r="C27" s="73"/>
      <c r="D27" s="73"/>
      <c r="E27" s="5"/>
      <c r="F27" s="2"/>
    </row>
    <row r="28" spans="1:6" ht="36" customHeight="1">
      <c r="A28" s="3"/>
      <c r="B28" s="6" t="s">
        <v>17</v>
      </c>
      <c r="C28" s="73"/>
      <c r="D28" s="73"/>
      <c r="E28" s="5">
        <v>261.54000000000002</v>
      </c>
      <c r="F28" s="5">
        <v>0</v>
      </c>
    </row>
    <row r="29" spans="1:6" ht="16.5">
      <c r="A29" s="3"/>
      <c r="B29" s="7" t="s">
        <v>18</v>
      </c>
      <c r="C29" s="73"/>
      <c r="D29" s="73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>
      <c r="A30" s="11" t="s">
        <v>20</v>
      </c>
      <c r="B30" s="74" t="s">
        <v>21</v>
      </c>
      <c r="C30" s="74"/>
      <c r="D30" s="74"/>
      <c r="E30" s="74"/>
    </row>
    <row r="31" spans="1:6" ht="16.5" hidden="1" customHeight="1">
      <c r="A31" s="75" t="s">
        <v>22</v>
      </c>
      <c r="B31" s="76"/>
      <c r="C31" s="19"/>
      <c r="D31" s="77" t="s">
        <v>23</v>
      </c>
      <c r="E31" s="12"/>
    </row>
    <row r="32" spans="1:6" ht="16.5" hidden="1" customHeight="1">
      <c r="A32" s="13" t="s">
        <v>24</v>
      </c>
      <c r="B32" s="14"/>
      <c r="C32" s="20"/>
      <c r="D32" s="77"/>
      <c r="E32" s="12"/>
    </row>
    <row r="33" spans="1:6" ht="16.5" hidden="1" customHeight="1">
      <c r="A33" s="13"/>
      <c r="B33" s="15" t="s">
        <v>25</v>
      </c>
      <c r="C33" s="21"/>
      <c r="D33" s="77"/>
      <c r="E33" s="12"/>
    </row>
    <row r="34" spans="1:6" ht="16.5" hidden="1" customHeight="1">
      <c r="A34" s="16"/>
      <c r="B34" s="7" t="s">
        <v>26</v>
      </c>
      <c r="C34" s="18"/>
      <c r="D34" s="78"/>
      <c r="E34" s="2"/>
    </row>
    <row r="35" spans="1:6" ht="16.5" hidden="1">
      <c r="A35" s="24"/>
      <c r="B35" s="25" t="s">
        <v>19</v>
      </c>
      <c r="C35" s="25"/>
      <c r="D35" s="24"/>
      <c r="E35" s="26" t="e">
        <f>#REF!</f>
        <v>#REF!</v>
      </c>
    </row>
    <row r="36" spans="1:6" ht="16.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>
      <c r="A38" s="71"/>
      <c r="B38" s="71"/>
      <c r="C38" s="71"/>
      <c r="D38" s="71"/>
      <c r="E38" s="71"/>
    </row>
    <row r="39" spans="1:6">
      <c r="A39" s="71"/>
      <c r="B39" s="71"/>
      <c r="C39" s="71"/>
      <c r="D39" s="71"/>
      <c r="E39" s="71"/>
    </row>
    <row r="40" spans="1:6">
      <c r="A40" s="71"/>
      <c r="B40" s="71"/>
      <c r="C40" s="71"/>
      <c r="D40" s="71"/>
      <c r="E40" s="71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15"/>
  <sheetViews>
    <sheetView tabSelected="1" zoomScale="80" zoomScaleNormal="80" workbookViewId="0">
      <selection activeCell="D3" sqref="D3:E4"/>
    </sheetView>
  </sheetViews>
  <sheetFormatPr defaultRowHeight="12.75"/>
  <cols>
    <col min="1" max="1" width="7.140625" bestFit="1" customWidth="1"/>
    <col min="2" max="2" width="73.5703125" customWidth="1"/>
    <col min="3" max="3" width="50.42578125" customWidth="1"/>
    <col min="4" max="4" width="24.85546875" customWidth="1"/>
    <col min="5" max="5" width="19.85546875" customWidth="1"/>
  </cols>
  <sheetData>
    <row r="1" spans="1:8">
      <c r="C1" s="1"/>
      <c r="D1" s="71" t="s">
        <v>82</v>
      </c>
      <c r="E1" s="71"/>
    </row>
    <row r="2" spans="1:8" ht="15.75" customHeight="1">
      <c r="C2" s="1"/>
      <c r="D2" s="71" t="s">
        <v>76</v>
      </c>
      <c r="E2" s="71"/>
    </row>
    <row r="3" spans="1:8" ht="64.5" customHeight="1">
      <c r="C3" s="65"/>
      <c r="D3" s="93" t="s">
        <v>141</v>
      </c>
      <c r="E3" s="93"/>
    </row>
    <row r="4" spans="1:8" ht="24.75" customHeight="1">
      <c r="C4" s="61"/>
      <c r="D4" s="93"/>
      <c r="E4" s="93"/>
    </row>
    <row r="5" spans="1:8" ht="53.25" customHeight="1">
      <c r="A5" s="86" t="s">
        <v>109</v>
      </c>
      <c r="B5" s="86"/>
      <c r="C5" s="86"/>
      <c r="D5" s="86"/>
      <c r="E5" s="86"/>
    </row>
    <row r="6" spans="1:8" ht="9" customHeight="1">
      <c r="A6" s="89"/>
      <c r="B6" s="89"/>
      <c r="C6" s="89"/>
      <c r="D6" s="89"/>
      <c r="E6" s="89"/>
    </row>
    <row r="7" spans="1:8" ht="33">
      <c r="A7" s="28" t="s">
        <v>40</v>
      </c>
      <c r="B7" s="29" t="s">
        <v>83</v>
      </c>
      <c r="C7" s="29" t="s">
        <v>42</v>
      </c>
      <c r="D7" s="29" t="s">
        <v>43</v>
      </c>
      <c r="E7" s="29" t="s">
        <v>44</v>
      </c>
    </row>
    <row r="8" spans="1:8" ht="123.75" customHeight="1">
      <c r="A8" s="29">
        <v>1</v>
      </c>
      <c r="B8" s="64" t="s">
        <v>111</v>
      </c>
      <c r="C8" s="87" t="s">
        <v>129</v>
      </c>
      <c r="D8" s="90" t="s">
        <v>84</v>
      </c>
      <c r="E8" s="90" t="s">
        <v>41</v>
      </c>
    </row>
    <row r="9" spans="1:8" ht="123" customHeight="1">
      <c r="A9" s="29">
        <v>2</v>
      </c>
      <c r="B9" s="64" t="s">
        <v>110</v>
      </c>
      <c r="C9" s="88"/>
      <c r="D9" s="91"/>
      <c r="E9" s="91"/>
      <c r="H9" t="s">
        <v>105</v>
      </c>
    </row>
    <row r="10" spans="1:8" ht="104.25" customHeight="1">
      <c r="A10" s="62">
        <v>3</v>
      </c>
      <c r="B10" s="28" t="s">
        <v>113</v>
      </c>
      <c r="C10" s="29" t="s">
        <v>130</v>
      </c>
      <c r="D10" s="91"/>
      <c r="E10" s="91"/>
    </row>
    <row r="11" spans="1:8" ht="117.75" customHeight="1">
      <c r="A11" s="62">
        <v>4</v>
      </c>
      <c r="B11" s="28" t="s">
        <v>138</v>
      </c>
      <c r="C11" s="29" t="s">
        <v>131</v>
      </c>
      <c r="D11" s="91"/>
      <c r="E11" s="91"/>
    </row>
    <row r="12" spans="1:8" ht="117.75" customHeight="1">
      <c r="A12" s="62">
        <v>5</v>
      </c>
      <c r="B12" s="28" t="s">
        <v>132</v>
      </c>
      <c r="C12" s="29" t="s">
        <v>130</v>
      </c>
      <c r="D12" s="91"/>
      <c r="E12" s="91"/>
    </row>
    <row r="13" spans="1:8" ht="117.75" customHeight="1">
      <c r="A13" s="62">
        <v>6</v>
      </c>
      <c r="B13" s="28" t="s">
        <v>133</v>
      </c>
      <c r="C13" s="29" t="s">
        <v>130</v>
      </c>
      <c r="D13" s="91"/>
      <c r="E13" s="91"/>
    </row>
    <row r="14" spans="1:8" ht="117.75" customHeight="1">
      <c r="A14" s="62">
        <v>7</v>
      </c>
      <c r="B14" s="28" t="s">
        <v>135</v>
      </c>
      <c r="C14" s="29" t="s">
        <v>130</v>
      </c>
      <c r="D14" s="91"/>
      <c r="E14" s="91"/>
    </row>
    <row r="15" spans="1:8" ht="120" customHeight="1">
      <c r="A15" s="63">
        <v>8</v>
      </c>
      <c r="B15" s="28" t="s">
        <v>112</v>
      </c>
      <c r="C15" s="70" t="s">
        <v>134</v>
      </c>
      <c r="D15" s="92"/>
      <c r="E15" s="92"/>
    </row>
  </sheetData>
  <mergeCells count="8">
    <mergeCell ref="A5:E5"/>
    <mergeCell ref="D1:E1"/>
    <mergeCell ref="D2:E2"/>
    <mergeCell ref="C8:C9"/>
    <mergeCell ref="A6:E6"/>
    <mergeCell ref="D8:D15"/>
    <mergeCell ref="E8:E15"/>
    <mergeCell ref="D3:E4"/>
  </mergeCells>
  <pageMargins left="0.39370078740157483" right="0.23622047244094491" top="0.43307086614173229" bottom="0.39370078740157483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fitToPage="1"/>
  </sheetPr>
  <dimension ref="A1:O18"/>
  <sheetViews>
    <sheetView zoomScale="90" zoomScaleNormal="90" workbookViewId="0">
      <selection activeCell="I2" sqref="I2:O3"/>
    </sheetView>
  </sheetViews>
  <sheetFormatPr defaultRowHeight="12.75"/>
  <cols>
    <col min="1" max="1" width="4.42578125" bestFit="1" customWidth="1"/>
    <col min="2" max="2" width="58.85546875" customWidth="1"/>
    <col min="3" max="3" width="6.28515625" style="54" customWidth="1"/>
    <col min="4" max="5" width="13.140625" customWidth="1"/>
    <col min="6" max="6" width="13.7109375" customWidth="1"/>
    <col min="7" max="8" width="7.85546875" bestFit="1" customWidth="1"/>
    <col min="9" max="9" width="4" bestFit="1" customWidth="1"/>
    <col min="10" max="11" width="7.85546875" bestFit="1" customWidth="1"/>
    <col min="12" max="12" width="4" bestFit="1" customWidth="1"/>
    <col min="13" max="14" width="7.85546875" bestFit="1" customWidth="1"/>
    <col min="15" max="15" width="4" bestFit="1" customWidth="1"/>
  </cols>
  <sheetData>
    <row r="1" spans="1:15" ht="30" customHeight="1">
      <c r="C1" s="50"/>
      <c r="D1" s="66"/>
      <c r="E1" s="66"/>
      <c r="F1" s="66"/>
      <c r="G1" s="66"/>
      <c r="H1" s="66"/>
      <c r="I1" s="95" t="s">
        <v>114</v>
      </c>
      <c r="J1" s="95"/>
      <c r="K1" s="95"/>
      <c r="L1" s="95"/>
      <c r="M1" s="95"/>
      <c r="N1" s="95"/>
      <c r="O1" s="95"/>
    </row>
    <row r="2" spans="1:15" ht="12.75" customHeight="1">
      <c r="C2" s="50"/>
      <c r="D2" s="66"/>
      <c r="E2" s="66"/>
      <c r="F2" s="66"/>
      <c r="G2" s="66"/>
      <c r="H2" s="66"/>
      <c r="I2" s="93" t="s">
        <v>142</v>
      </c>
      <c r="J2" s="93"/>
      <c r="K2" s="93"/>
      <c r="L2" s="93"/>
      <c r="M2" s="93"/>
      <c r="N2" s="93"/>
      <c r="O2" s="93"/>
    </row>
    <row r="3" spans="1:15" ht="68.25" customHeight="1">
      <c r="C3" s="65"/>
      <c r="D3" s="65"/>
      <c r="E3" s="65"/>
      <c r="F3" s="65"/>
      <c r="G3" s="65"/>
      <c r="H3" s="65"/>
      <c r="I3" s="93"/>
      <c r="J3" s="93"/>
      <c r="K3" s="93"/>
      <c r="L3" s="93"/>
      <c r="M3" s="93"/>
      <c r="N3" s="93"/>
      <c r="O3" s="93"/>
    </row>
    <row r="4" spans="1:15" ht="16.5">
      <c r="A4" s="100" t="s">
        <v>45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46.5" customHeight="1">
      <c r="A5" s="96" t="s">
        <v>136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5" ht="12.75" customHeight="1">
      <c r="A6" s="101" t="s">
        <v>40</v>
      </c>
      <c r="B6" s="105" t="s">
        <v>46</v>
      </c>
      <c r="C6" s="108" t="s">
        <v>80</v>
      </c>
      <c r="D6" s="94" t="s">
        <v>55</v>
      </c>
      <c r="E6" s="94" t="s">
        <v>116</v>
      </c>
      <c r="F6" s="105" t="s">
        <v>77</v>
      </c>
      <c r="G6" s="98" t="s">
        <v>32</v>
      </c>
      <c r="H6" s="99"/>
      <c r="I6" s="99"/>
      <c r="J6" s="98" t="s">
        <v>79</v>
      </c>
      <c r="K6" s="99"/>
      <c r="L6" s="99"/>
      <c r="M6" s="94" t="s">
        <v>78</v>
      </c>
      <c r="N6" s="94"/>
      <c r="O6" s="94"/>
    </row>
    <row r="7" spans="1:15" ht="22.5" customHeight="1">
      <c r="A7" s="101"/>
      <c r="B7" s="106"/>
      <c r="C7" s="108"/>
      <c r="D7" s="94"/>
      <c r="E7" s="94"/>
      <c r="F7" s="106"/>
      <c r="G7" s="98" t="s">
        <v>81</v>
      </c>
      <c r="H7" s="99"/>
      <c r="I7" s="112"/>
      <c r="J7" s="98" t="s">
        <v>81</v>
      </c>
      <c r="K7" s="99"/>
      <c r="L7" s="112"/>
      <c r="M7" s="98" t="s">
        <v>81</v>
      </c>
      <c r="N7" s="99"/>
      <c r="O7" s="112"/>
    </row>
    <row r="8" spans="1:15">
      <c r="A8" s="101"/>
      <c r="B8" s="106"/>
      <c r="C8" s="108"/>
      <c r="D8" s="94"/>
      <c r="E8" s="94"/>
      <c r="F8" s="106"/>
      <c r="G8" s="109" t="s">
        <v>47</v>
      </c>
      <c r="H8" s="110"/>
      <c r="I8" s="111"/>
      <c r="J8" s="102" t="s">
        <v>47</v>
      </c>
      <c r="K8" s="103"/>
      <c r="L8" s="104"/>
      <c r="M8" s="102" t="s">
        <v>47</v>
      </c>
      <c r="N8" s="103"/>
      <c r="O8" s="104"/>
    </row>
    <row r="9" spans="1:15">
      <c r="A9" s="101"/>
      <c r="B9" s="106"/>
      <c r="C9" s="108"/>
      <c r="D9" s="94"/>
      <c r="E9" s="94"/>
      <c r="F9" s="106"/>
      <c r="G9" s="94" t="s">
        <v>48</v>
      </c>
      <c r="H9" s="94" t="s">
        <v>49</v>
      </c>
      <c r="I9" s="94"/>
      <c r="J9" s="94" t="s">
        <v>48</v>
      </c>
      <c r="K9" s="94" t="s">
        <v>49</v>
      </c>
      <c r="L9" s="94"/>
      <c r="M9" s="94" t="s">
        <v>53</v>
      </c>
      <c r="N9" s="94" t="s">
        <v>49</v>
      </c>
      <c r="O9" s="94"/>
    </row>
    <row r="10" spans="1:15" ht="22.5">
      <c r="A10" s="101"/>
      <c r="B10" s="107"/>
      <c r="C10" s="108"/>
      <c r="D10" s="94"/>
      <c r="E10" s="94"/>
      <c r="F10" s="107"/>
      <c r="G10" s="94"/>
      <c r="H10" s="46" t="s">
        <v>50</v>
      </c>
      <c r="I10" s="46" t="s">
        <v>51</v>
      </c>
      <c r="J10" s="94"/>
      <c r="K10" s="46" t="s">
        <v>50</v>
      </c>
      <c r="L10" s="46" t="s">
        <v>51</v>
      </c>
      <c r="M10" s="94"/>
      <c r="N10" s="46" t="s">
        <v>50</v>
      </c>
      <c r="O10" s="46" t="s">
        <v>51</v>
      </c>
    </row>
    <row r="11" spans="1:15">
      <c r="A11" s="32">
        <v>1</v>
      </c>
      <c r="B11" s="32">
        <v>2</v>
      </c>
      <c r="C11" s="51">
        <v>3</v>
      </c>
      <c r="D11" s="32">
        <v>4</v>
      </c>
      <c r="E11" s="51">
        <v>5</v>
      </c>
      <c r="F11" s="32">
        <v>6</v>
      </c>
      <c r="G11" s="51">
        <v>7</v>
      </c>
      <c r="H11" s="32">
        <v>8</v>
      </c>
      <c r="I11" s="51">
        <v>9</v>
      </c>
      <c r="J11" s="32">
        <v>10</v>
      </c>
      <c r="K11" s="51">
        <v>11</v>
      </c>
      <c r="L11" s="32">
        <v>12</v>
      </c>
      <c r="M11" s="51">
        <v>13</v>
      </c>
      <c r="N11" s="32">
        <v>14</v>
      </c>
      <c r="O11" s="51">
        <v>15</v>
      </c>
    </row>
    <row r="12" spans="1:15" ht="144">
      <c r="A12" s="34">
        <v>1</v>
      </c>
      <c r="B12" s="68" t="s">
        <v>85</v>
      </c>
      <c r="C12" s="52"/>
      <c r="D12" s="57" t="s">
        <v>139</v>
      </c>
      <c r="E12" s="57" t="s">
        <v>117</v>
      </c>
      <c r="F12" s="47"/>
      <c r="G12" s="47"/>
      <c r="H12" s="47"/>
      <c r="I12" s="48">
        <v>0</v>
      </c>
      <c r="J12" s="47"/>
      <c r="K12" s="47"/>
      <c r="L12" s="48">
        <v>0</v>
      </c>
      <c r="M12" s="47"/>
      <c r="N12" s="47"/>
      <c r="O12" s="48">
        <v>0</v>
      </c>
    </row>
    <row r="13" spans="1:15" ht="75">
      <c r="A13" s="33">
        <v>2</v>
      </c>
      <c r="B13" s="68" t="s">
        <v>86</v>
      </c>
      <c r="C13" s="52"/>
      <c r="D13" s="57" t="s">
        <v>104</v>
      </c>
      <c r="E13" s="57"/>
      <c r="F13" s="47"/>
      <c r="G13" s="47"/>
      <c r="H13" s="47"/>
      <c r="I13" s="48">
        <v>0</v>
      </c>
      <c r="J13" s="47"/>
      <c r="K13" s="47"/>
      <c r="L13" s="48">
        <v>0</v>
      </c>
      <c r="M13" s="47"/>
      <c r="N13" s="47"/>
      <c r="O13" s="48">
        <v>0</v>
      </c>
    </row>
    <row r="14" spans="1:15" ht="58.5" customHeight="1">
      <c r="A14" s="33">
        <v>3</v>
      </c>
      <c r="B14" s="68" t="s">
        <v>87</v>
      </c>
      <c r="C14" s="52"/>
      <c r="D14" s="57" t="s">
        <v>118</v>
      </c>
      <c r="E14" s="57" t="s">
        <v>119</v>
      </c>
      <c r="F14" s="47">
        <v>90</v>
      </c>
      <c r="G14" s="47">
        <v>30</v>
      </c>
      <c r="H14" s="47">
        <v>30</v>
      </c>
      <c r="I14" s="48">
        <v>0</v>
      </c>
      <c r="J14" s="47">
        <v>30</v>
      </c>
      <c r="K14" s="47">
        <v>30</v>
      </c>
      <c r="L14" s="48">
        <v>0</v>
      </c>
      <c r="M14" s="47">
        <v>30</v>
      </c>
      <c r="N14" s="47">
        <v>30</v>
      </c>
      <c r="O14" s="48">
        <v>0</v>
      </c>
    </row>
    <row r="15" spans="1:15" ht="60.75" customHeight="1">
      <c r="A15" s="33">
        <v>4</v>
      </c>
      <c r="B15" s="68" t="s">
        <v>88</v>
      </c>
      <c r="C15" s="52"/>
      <c r="D15" s="57" t="s">
        <v>104</v>
      </c>
      <c r="E15" s="57" t="s">
        <v>120</v>
      </c>
      <c r="F15" s="47">
        <v>303.60000000000002</v>
      </c>
      <c r="G15" s="47">
        <v>101.2</v>
      </c>
      <c r="H15" s="47">
        <v>101.2</v>
      </c>
      <c r="I15" s="48">
        <v>0</v>
      </c>
      <c r="J15" s="47">
        <v>101.2</v>
      </c>
      <c r="K15" s="47">
        <v>101.2</v>
      </c>
      <c r="L15" s="48">
        <v>0</v>
      </c>
      <c r="M15" s="47">
        <v>101.2</v>
      </c>
      <c r="N15" s="47">
        <v>101.2</v>
      </c>
      <c r="O15" s="48">
        <v>0</v>
      </c>
    </row>
    <row r="16" spans="1:15" ht="33.75" customHeight="1">
      <c r="A16" s="33">
        <v>5</v>
      </c>
      <c r="B16" s="68" t="s">
        <v>89</v>
      </c>
      <c r="C16" s="52"/>
      <c r="D16" s="57" t="s">
        <v>103</v>
      </c>
      <c r="E16" s="57" t="s">
        <v>121</v>
      </c>
      <c r="F16" s="47">
        <v>13950</v>
      </c>
      <c r="G16" s="48">
        <v>7470</v>
      </c>
      <c r="H16" s="48">
        <v>7470</v>
      </c>
      <c r="I16" s="48">
        <v>0</v>
      </c>
      <c r="J16" s="47">
        <v>3240</v>
      </c>
      <c r="K16" s="47">
        <v>3240</v>
      </c>
      <c r="L16" s="48">
        <v>0</v>
      </c>
      <c r="M16" s="47">
        <v>3240</v>
      </c>
      <c r="N16" s="47">
        <v>3240</v>
      </c>
      <c r="O16" s="48">
        <v>0</v>
      </c>
    </row>
    <row r="17" spans="1:15" ht="48" customHeight="1">
      <c r="A17" s="33">
        <v>6</v>
      </c>
      <c r="B17" s="68" t="s">
        <v>106</v>
      </c>
      <c r="C17" s="52"/>
      <c r="D17" s="57" t="s">
        <v>107</v>
      </c>
      <c r="E17" s="57" t="s">
        <v>117</v>
      </c>
      <c r="F17" s="47"/>
      <c r="G17" s="48"/>
      <c r="H17" s="48"/>
      <c r="I17" s="48" t="s">
        <v>108</v>
      </c>
      <c r="J17" s="47"/>
      <c r="K17" s="47"/>
      <c r="L17" s="48">
        <v>0</v>
      </c>
      <c r="M17" s="47"/>
      <c r="N17" s="47"/>
      <c r="O17" s="48">
        <v>0</v>
      </c>
    </row>
    <row r="18" spans="1:15" ht="21" customHeight="1">
      <c r="A18" s="32"/>
      <c r="B18" s="55" t="s">
        <v>52</v>
      </c>
      <c r="C18" s="53"/>
      <c r="D18" s="35"/>
      <c r="E18" s="35"/>
      <c r="F18" s="49">
        <v>14343.6</v>
      </c>
      <c r="G18" s="49">
        <f t="shared" ref="G18:O18" si="0">G12+G13+G14+G15+G16</f>
        <v>7601.2</v>
      </c>
      <c r="H18" s="49">
        <f t="shared" si="0"/>
        <v>7601.2</v>
      </c>
      <c r="I18" s="49">
        <f t="shared" si="0"/>
        <v>0</v>
      </c>
      <c r="J18" s="49">
        <f t="shared" si="0"/>
        <v>3371.2</v>
      </c>
      <c r="K18" s="49">
        <f t="shared" si="0"/>
        <v>3371.2</v>
      </c>
      <c r="L18" s="49">
        <f t="shared" si="0"/>
        <v>0</v>
      </c>
      <c r="M18" s="49">
        <f t="shared" si="0"/>
        <v>3371.2</v>
      </c>
      <c r="N18" s="49">
        <f t="shared" si="0"/>
        <v>3371.2</v>
      </c>
      <c r="O18" s="49">
        <f t="shared" si="0"/>
        <v>0</v>
      </c>
    </row>
  </sheetData>
  <mergeCells count="25">
    <mergeCell ref="G7:I7"/>
    <mergeCell ref="G9:G10"/>
    <mergeCell ref="J9:J10"/>
    <mergeCell ref="M9:M10"/>
    <mergeCell ref="J7:L7"/>
    <mergeCell ref="M7:O7"/>
    <mergeCell ref="K9:L9"/>
    <mergeCell ref="H9:I9"/>
    <mergeCell ref="N9:O9"/>
    <mergeCell ref="E6:E10"/>
    <mergeCell ref="I2:O3"/>
    <mergeCell ref="I1:O1"/>
    <mergeCell ref="A5:O5"/>
    <mergeCell ref="J6:L6"/>
    <mergeCell ref="G6:I6"/>
    <mergeCell ref="A4:O4"/>
    <mergeCell ref="M6:O6"/>
    <mergeCell ref="A6:A10"/>
    <mergeCell ref="J8:L8"/>
    <mergeCell ref="M8:O8"/>
    <mergeCell ref="B6:B10"/>
    <mergeCell ref="C6:C10"/>
    <mergeCell ref="D6:D10"/>
    <mergeCell ref="F6:F10"/>
    <mergeCell ref="G8:I8"/>
  </mergeCells>
  <pageMargins left="0.26" right="0.22" top="0.43" bottom="0.74803149606299213" header="0.31496062992125984" footer="0.31496062992125984"/>
  <pageSetup paperSize="9" scale="7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-0.249977111117893"/>
    <pageSetUpPr fitToPage="1"/>
  </sheetPr>
  <dimension ref="A1:P30"/>
  <sheetViews>
    <sheetView topLeftCell="B1" zoomScale="80" zoomScaleNormal="80" workbookViewId="0">
      <selection activeCell="P6" sqref="P6"/>
    </sheetView>
  </sheetViews>
  <sheetFormatPr defaultRowHeight="12.75"/>
  <cols>
    <col min="1" max="1" width="4.42578125" bestFit="1" customWidth="1"/>
    <col min="2" max="2" width="41.7109375" customWidth="1"/>
    <col min="4" max="4" width="6" bestFit="1" customWidth="1"/>
    <col min="5" max="5" width="5.85546875" bestFit="1" customWidth="1"/>
    <col min="6" max="6" width="7.42578125" bestFit="1" customWidth="1"/>
    <col min="7" max="7" width="5.85546875" bestFit="1" customWidth="1"/>
    <col min="8" max="8" width="7.42578125" bestFit="1" customWidth="1"/>
    <col min="9" max="9" width="8.42578125" bestFit="1" customWidth="1"/>
    <col min="10" max="10" width="9.7109375" customWidth="1"/>
    <col min="12" max="12" width="8.28515625" customWidth="1"/>
    <col min="13" max="13" width="13.140625" customWidth="1"/>
    <col min="14" max="14" width="12" customWidth="1"/>
    <col min="15" max="15" width="15.140625" bestFit="1" customWidth="1"/>
    <col min="16" max="16" width="14.7109375" customWidth="1"/>
  </cols>
  <sheetData>
    <row r="1" spans="1:16">
      <c r="N1" s="71" t="s">
        <v>115</v>
      </c>
      <c r="O1" s="71"/>
      <c r="P1" s="71"/>
    </row>
    <row r="2" spans="1:16">
      <c r="N2" s="71" t="s">
        <v>76</v>
      </c>
      <c r="O2" s="71"/>
      <c r="P2" s="71"/>
    </row>
    <row r="3" spans="1:16" ht="12.75" customHeight="1">
      <c r="N3" s="93" t="s">
        <v>142</v>
      </c>
      <c r="O3" s="93"/>
      <c r="P3" s="93"/>
    </row>
    <row r="4" spans="1:16">
      <c r="N4" s="93"/>
      <c r="O4" s="93"/>
      <c r="P4" s="93"/>
    </row>
    <row r="5" spans="1:16" ht="67.5" customHeight="1">
      <c r="C5" s="1"/>
      <c r="D5" s="66"/>
      <c r="E5" s="66"/>
      <c r="F5" s="66"/>
      <c r="G5" s="66"/>
      <c r="H5" s="66"/>
      <c r="I5" s="66"/>
      <c r="J5" s="66"/>
      <c r="K5" s="66"/>
      <c r="L5" s="66"/>
      <c r="M5" s="66"/>
      <c r="N5" s="93"/>
      <c r="O5" s="93"/>
      <c r="P5" s="93"/>
    </row>
    <row r="6" spans="1:16" ht="33" customHeight="1"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ht="16.5" customHeight="1">
      <c r="A7" s="120" t="s">
        <v>73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</row>
    <row r="8" spans="1:16" ht="31.5" customHeight="1">
      <c r="A8" s="121" t="s">
        <v>137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ht="49.5" customHeight="1">
      <c r="A9" s="118" t="s">
        <v>74</v>
      </c>
      <c r="B9" s="114" t="s">
        <v>67</v>
      </c>
      <c r="C9" s="114" t="s">
        <v>62</v>
      </c>
      <c r="D9" s="114" t="s">
        <v>63</v>
      </c>
      <c r="E9" s="114"/>
      <c r="F9" s="114"/>
      <c r="G9" s="114"/>
      <c r="H9" s="114"/>
      <c r="I9" s="114"/>
      <c r="J9" s="114" t="s">
        <v>64</v>
      </c>
      <c r="K9" s="114"/>
      <c r="L9" s="114"/>
      <c r="M9" s="114" t="s">
        <v>126</v>
      </c>
      <c r="N9" s="114" t="s">
        <v>56</v>
      </c>
      <c r="O9" s="114" t="s">
        <v>71</v>
      </c>
      <c r="P9" s="114" t="s">
        <v>72</v>
      </c>
    </row>
    <row r="10" spans="1:16" ht="15.75" customHeight="1">
      <c r="A10" s="118"/>
      <c r="B10" s="114"/>
      <c r="C10" s="114"/>
      <c r="D10" s="114">
        <v>2011</v>
      </c>
      <c r="E10" s="114"/>
      <c r="F10" s="114" t="s">
        <v>68</v>
      </c>
      <c r="G10" s="114"/>
      <c r="H10" s="114" t="s">
        <v>31</v>
      </c>
      <c r="I10" s="114"/>
      <c r="J10" s="40">
        <v>2014</v>
      </c>
      <c r="K10" s="40">
        <v>2015</v>
      </c>
      <c r="L10" s="40">
        <v>2016</v>
      </c>
      <c r="M10" s="114"/>
      <c r="N10" s="114"/>
      <c r="O10" s="114"/>
      <c r="P10" s="114"/>
    </row>
    <row r="11" spans="1:16" ht="15.75">
      <c r="A11" s="118"/>
      <c r="B11" s="114"/>
      <c r="C11" s="114"/>
      <c r="D11" s="114"/>
      <c r="E11" s="114"/>
      <c r="F11" s="114"/>
      <c r="G11" s="114"/>
      <c r="H11" s="114" t="s">
        <v>57</v>
      </c>
      <c r="I11" s="114"/>
      <c r="J11" s="40" t="s">
        <v>58</v>
      </c>
      <c r="K11" s="40" t="s">
        <v>58</v>
      </c>
      <c r="L11" s="40" t="s">
        <v>58</v>
      </c>
      <c r="M11" s="114"/>
      <c r="N11" s="114"/>
      <c r="O11" s="114"/>
      <c r="P11" s="114"/>
    </row>
    <row r="12" spans="1:16" ht="15.75" customHeight="1">
      <c r="A12" s="118"/>
      <c r="B12" s="114"/>
      <c r="C12" s="114"/>
      <c r="D12" s="40" t="s">
        <v>59</v>
      </c>
      <c r="E12" s="40" t="s">
        <v>60</v>
      </c>
      <c r="F12" s="40" t="s">
        <v>59</v>
      </c>
      <c r="G12" s="40" t="s">
        <v>60</v>
      </c>
      <c r="H12" s="40" t="s">
        <v>59</v>
      </c>
      <c r="I12" s="40" t="s">
        <v>61</v>
      </c>
      <c r="J12" s="114" t="s">
        <v>59</v>
      </c>
      <c r="K12" s="114"/>
      <c r="L12" s="114"/>
      <c r="M12" s="114"/>
      <c r="N12" s="114"/>
      <c r="O12" s="114"/>
      <c r="P12" s="114"/>
    </row>
    <row r="13" spans="1:16" ht="51.75" customHeight="1">
      <c r="A13" s="37">
        <v>1</v>
      </c>
      <c r="B13" s="115" t="s">
        <v>140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7"/>
    </row>
    <row r="14" spans="1:16" ht="31.5">
      <c r="A14" s="38" t="s">
        <v>54</v>
      </c>
      <c r="B14" s="36" t="s">
        <v>91</v>
      </c>
      <c r="C14" s="30" t="s">
        <v>66</v>
      </c>
      <c r="D14" s="42"/>
      <c r="E14" s="42"/>
      <c r="F14" s="42"/>
      <c r="G14" s="42"/>
      <c r="H14" s="42">
        <v>119</v>
      </c>
      <c r="I14" s="42">
        <v>119</v>
      </c>
      <c r="J14" s="42">
        <v>50</v>
      </c>
      <c r="K14" s="42">
        <v>20</v>
      </c>
      <c r="L14" s="42">
        <v>20</v>
      </c>
      <c r="M14" s="42" t="s">
        <v>128</v>
      </c>
      <c r="N14" s="44" t="s">
        <v>75</v>
      </c>
      <c r="O14" s="31" t="s">
        <v>69</v>
      </c>
      <c r="P14" s="41" t="s">
        <v>102</v>
      </c>
    </row>
    <row r="15" spans="1:16" ht="31.5">
      <c r="A15" s="38" t="s">
        <v>20</v>
      </c>
      <c r="B15" s="36" t="s">
        <v>92</v>
      </c>
      <c r="C15" s="56" t="s">
        <v>90</v>
      </c>
      <c r="D15" s="42"/>
      <c r="E15" s="42"/>
      <c r="F15" s="43"/>
      <c r="G15" s="42"/>
      <c r="H15" s="42">
        <v>50.2</v>
      </c>
      <c r="I15" s="42">
        <v>50.2</v>
      </c>
      <c r="J15" s="43">
        <v>70</v>
      </c>
      <c r="K15" s="43">
        <v>31</v>
      </c>
      <c r="L15" s="43">
        <v>31</v>
      </c>
      <c r="M15" s="42" t="s">
        <v>128</v>
      </c>
      <c r="N15" s="44" t="s">
        <v>75</v>
      </c>
      <c r="O15" s="31" t="s">
        <v>70</v>
      </c>
      <c r="P15" s="41" t="s">
        <v>102</v>
      </c>
    </row>
    <row r="16" spans="1:16" ht="31.5">
      <c r="A16" s="39" t="s">
        <v>65</v>
      </c>
      <c r="B16" s="36" t="s">
        <v>94</v>
      </c>
      <c r="C16" s="56" t="s">
        <v>66</v>
      </c>
      <c r="D16" s="42"/>
      <c r="E16" s="42"/>
      <c r="F16" s="43"/>
      <c r="G16" s="42"/>
      <c r="H16" s="42">
        <v>10</v>
      </c>
      <c r="I16" s="42">
        <v>2</v>
      </c>
      <c r="J16" s="43">
        <v>10</v>
      </c>
      <c r="K16" s="43">
        <v>5</v>
      </c>
      <c r="L16" s="43">
        <v>5</v>
      </c>
      <c r="M16" s="42">
        <v>0.03</v>
      </c>
      <c r="N16" s="44" t="s">
        <v>75</v>
      </c>
      <c r="O16" s="31" t="s">
        <v>69</v>
      </c>
      <c r="P16" s="41" t="s">
        <v>102</v>
      </c>
    </row>
    <row r="17" spans="1:16" ht="31.5">
      <c r="A17" s="58" t="s">
        <v>93</v>
      </c>
      <c r="B17" s="36" t="s">
        <v>95</v>
      </c>
      <c r="C17" s="56" t="s">
        <v>90</v>
      </c>
      <c r="D17" s="42"/>
      <c r="E17" s="42"/>
      <c r="F17" s="43"/>
      <c r="G17" s="42"/>
      <c r="H17" s="42">
        <v>100</v>
      </c>
      <c r="I17" s="59">
        <v>20</v>
      </c>
      <c r="J17" s="43">
        <v>100</v>
      </c>
      <c r="K17" s="43">
        <v>100</v>
      </c>
      <c r="L17" s="43">
        <v>100</v>
      </c>
      <c r="M17" s="42">
        <v>0.03</v>
      </c>
      <c r="N17" s="44" t="s">
        <v>75</v>
      </c>
      <c r="O17" s="31" t="s">
        <v>70</v>
      </c>
      <c r="P17" s="41" t="s">
        <v>102</v>
      </c>
    </row>
    <row r="18" spans="1:16" ht="31.5">
      <c r="A18" s="60" t="s">
        <v>96</v>
      </c>
      <c r="B18" s="36" t="s">
        <v>97</v>
      </c>
      <c r="C18" s="56" t="s">
        <v>66</v>
      </c>
      <c r="D18" s="42"/>
      <c r="E18" s="42"/>
      <c r="F18" s="43"/>
      <c r="G18" s="42"/>
      <c r="H18" s="42">
        <v>2</v>
      </c>
      <c r="I18" s="42">
        <v>0</v>
      </c>
      <c r="J18" s="43">
        <v>2</v>
      </c>
      <c r="K18" s="43">
        <v>1</v>
      </c>
      <c r="L18" s="43">
        <v>1</v>
      </c>
      <c r="M18" s="42">
        <v>0.02</v>
      </c>
      <c r="N18" s="44" t="s">
        <v>75</v>
      </c>
      <c r="O18" s="31" t="s">
        <v>69</v>
      </c>
      <c r="P18" s="41" t="s">
        <v>102</v>
      </c>
    </row>
    <row r="19" spans="1:16" ht="31.5">
      <c r="A19" s="60" t="s">
        <v>98</v>
      </c>
      <c r="B19" s="36" t="s">
        <v>99</v>
      </c>
      <c r="C19" s="56" t="s">
        <v>90</v>
      </c>
      <c r="D19" s="45"/>
      <c r="E19" s="42"/>
      <c r="F19" s="42"/>
      <c r="G19" s="8"/>
      <c r="H19" s="42">
        <v>67</v>
      </c>
      <c r="I19" s="8">
        <v>0</v>
      </c>
      <c r="J19" s="43">
        <v>100</v>
      </c>
      <c r="K19" s="43">
        <v>100</v>
      </c>
      <c r="L19" s="43">
        <v>100</v>
      </c>
      <c r="M19" s="42">
        <v>0.02</v>
      </c>
      <c r="N19" s="44" t="s">
        <v>75</v>
      </c>
      <c r="O19" s="31" t="s">
        <v>70</v>
      </c>
      <c r="P19" s="41" t="s">
        <v>102</v>
      </c>
    </row>
    <row r="20" spans="1:16" ht="31.5">
      <c r="A20" s="60" t="s">
        <v>122</v>
      </c>
      <c r="B20" s="36" t="s">
        <v>124</v>
      </c>
      <c r="C20" s="69" t="s">
        <v>66</v>
      </c>
      <c r="D20" s="45"/>
      <c r="E20" s="42"/>
      <c r="F20" s="42"/>
      <c r="G20" s="8"/>
      <c r="H20" s="42">
        <v>70</v>
      </c>
      <c r="I20" s="8">
        <v>70</v>
      </c>
      <c r="J20" s="43">
        <v>21</v>
      </c>
      <c r="K20" s="43">
        <v>10</v>
      </c>
      <c r="L20" s="43">
        <v>10</v>
      </c>
      <c r="M20" s="42">
        <v>0.1</v>
      </c>
      <c r="N20" s="44" t="s">
        <v>75</v>
      </c>
      <c r="O20" s="31" t="s">
        <v>69</v>
      </c>
      <c r="P20" s="41" t="s">
        <v>102</v>
      </c>
    </row>
    <row r="21" spans="1:16" ht="31.5">
      <c r="A21" s="39" t="s">
        <v>123</v>
      </c>
      <c r="B21" s="36" t="s">
        <v>125</v>
      </c>
      <c r="C21" s="69" t="s">
        <v>90</v>
      </c>
      <c r="D21" s="45"/>
      <c r="E21" s="42"/>
      <c r="F21" s="42"/>
      <c r="G21" s="8"/>
      <c r="H21" s="42">
        <v>100</v>
      </c>
      <c r="I21" s="8">
        <v>100</v>
      </c>
      <c r="J21" s="42">
        <v>35</v>
      </c>
      <c r="K21" s="42">
        <v>15</v>
      </c>
      <c r="L21" s="42">
        <v>15</v>
      </c>
      <c r="M21" s="42">
        <v>0.1</v>
      </c>
      <c r="N21" s="44" t="s">
        <v>75</v>
      </c>
      <c r="O21" s="31" t="s">
        <v>70</v>
      </c>
      <c r="P21" s="41" t="s">
        <v>102</v>
      </c>
    </row>
    <row r="22" spans="1:16" ht="47.25" customHeight="1">
      <c r="A22" s="119" t="s">
        <v>127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</row>
    <row r="23" spans="1:16" ht="3.75" customHeight="1"/>
    <row r="24" spans="1:16" ht="37.5" customHeight="1">
      <c r="A24" s="113" t="s">
        <v>100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1:16" ht="39.75" customHeight="1">
      <c r="A25" s="113" t="s">
        <v>101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</row>
    <row r="26" spans="1:16" ht="29.25" customHeight="1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</row>
    <row r="30" spans="1:16">
      <c r="K30" s="67"/>
    </row>
  </sheetData>
  <mergeCells count="24">
    <mergeCell ref="A22:P22"/>
    <mergeCell ref="N1:P1"/>
    <mergeCell ref="N2:P2"/>
    <mergeCell ref="A24:P24"/>
    <mergeCell ref="A25:P25"/>
    <mergeCell ref="N3:P5"/>
    <mergeCell ref="A7:P7"/>
    <mergeCell ref="A8:P8"/>
    <mergeCell ref="A26:P26"/>
    <mergeCell ref="C9:C12"/>
    <mergeCell ref="B9:B12"/>
    <mergeCell ref="N9:N12"/>
    <mergeCell ref="O9:O12"/>
    <mergeCell ref="P9:P12"/>
    <mergeCell ref="M9:M12"/>
    <mergeCell ref="D10:E11"/>
    <mergeCell ref="F10:G11"/>
    <mergeCell ref="H10:I10"/>
    <mergeCell ref="H11:I11"/>
    <mergeCell ref="J12:L12"/>
    <mergeCell ref="B13:P13"/>
    <mergeCell ref="J9:L9"/>
    <mergeCell ref="A9:A12"/>
    <mergeCell ref="D9:I9"/>
  </mergeCells>
  <pageMargins left="0.28000000000000003" right="0.19" top="0.45" bottom="0.39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МП "Содействие занятости"</vt:lpstr>
      <vt:lpstr>Прил 1</vt:lpstr>
      <vt:lpstr>Прил 2-</vt:lpstr>
      <vt:lpstr>Прил 3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adm114</cp:lastModifiedBy>
  <cp:lastPrinted>2013-10-21T03:55:54Z</cp:lastPrinted>
  <dcterms:created xsi:type="dcterms:W3CDTF">2013-06-18T03:36:53Z</dcterms:created>
  <dcterms:modified xsi:type="dcterms:W3CDTF">2013-10-22T05:30:16Z</dcterms:modified>
</cp:coreProperties>
</file>